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<sst xmlns="http://schemas.openxmlformats.org/spreadsheetml/2006/main" count="229" uniqueCount="86">
  <si>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</si>
  <si>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</si>
  <si>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</si>
  <si>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</si>
  <si>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</si>
  <si>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</si>
  <si>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</si>
  <si>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</si>
  <si>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</si>
  <si>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</si>
  <si>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</si>
  <si>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</si>
  <si>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</si>
  <si>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</si>
  <si>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</si>
  <si>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</si>
  <si>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</si>
  <si>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</si>
  <si>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</si>
  <si>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</si>
  <si>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</si>
  <si>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</si>
  <si>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</si>
  <si>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</si>
  <si>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</si>
  <si>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</si>
  <si>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</si>
  <si>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</si>
  <si>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</si>
  <si>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</si>
  <si>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</si>
  <si>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</si>
  <si>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</si>
  <si>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</si>
  <si>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</si>
  <si>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</si>
  <si>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Rusin</t>
  </si>
  <si>
    <t>Hornjak</t>
  </si>
  <si>
    <t>Stwfan</t>
  </si>
  <si>
    <t>Južno Bačka</t>
  </si>
  <si>
    <t>Produženje</t>
  </si>
  <si>
    <t>m</t>
  </si>
  <si>
    <t>Sabadoš</t>
  </si>
  <si>
    <t>Mihajlo</t>
  </si>
  <si>
    <t>Kostelnik</t>
  </si>
  <si>
    <t>Toni</t>
  </si>
  <si>
    <t>Kološnjaji</t>
  </si>
  <si>
    <t>Stefan</t>
  </si>
  <si>
    <t>Šanta</t>
  </si>
  <si>
    <t>Aleksandar</t>
  </si>
  <si>
    <t>Fejdi</t>
  </si>
  <si>
    <t>Igor</t>
  </si>
  <si>
    <t>Makaji</t>
  </si>
  <si>
    <t>Matej</t>
  </si>
  <si>
    <t>Čizmar</t>
  </si>
  <si>
    <t>Ivan</t>
  </si>
  <si>
    <t>Vislavski</t>
  </si>
  <si>
    <t>Miroslav</t>
  </si>
  <si>
    <t>Šomođi</t>
  </si>
  <si>
    <t>Željko</t>
  </si>
  <si>
    <t>Veljko</t>
  </si>
  <si>
    <t>Kovač</t>
  </si>
  <si>
    <t>Boris</t>
  </si>
  <si>
    <t>Kovačević</t>
  </si>
  <si>
    <t>Marijan</t>
  </si>
  <si>
    <t>Pašo</t>
  </si>
  <si>
    <t>Martin</t>
  </si>
  <si>
    <t>Dvojna registracija 
za drugi klub</t>
  </si>
  <si>
    <t>002552</t>
  </si>
  <si>
    <t>001095</t>
  </si>
  <si>
    <t>001098</t>
  </si>
  <si>
    <t>001786</t>
  </si>
  <si>
    <t>001785</t>
  </si>
  <si>
    <t>002006</t>
  </si>
  <si>
    <t>002005</t>
  </si>
  <si>
    <t>001392</t>
  </si>
  <si>
    <t>001094</t>
  </si>
  <si>
    <t>001896</t>
  </si>
  <si>
    <t>002004</t>
  </si>
  <si>
    <t>001106</t>
  </si>
  <si>
    <t>001099</t>
  </si>
  <si>
    <t>002565</t>
  </si>
  <si>
    <t>003083</t>
  </si>
  <si>
    <t>Bučko</t>
  </si>
  <si>
    <t>Sani</t>
  </si>
  <si>
    <t>002566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</si>
</sst>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10" zoomScale="110" zoomScaleNormal="110" zoomScaleSheetLayoutView="90" workbookViewId="0">
      <selection activeCell="L20" sqref="L20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2002</v>
      </c>
      <c r="E4" s="22">
        <v>9</v>
      </c>
      <c r="F4" s="22">
        <v>20</v>
      </c>
      <c r="G4" s="14">
        <f t="shared" ref="G4" si="0">DATE(D4,E4,F4)</f>
        <v>37519</v>
      </c>
      <c r="H4" s="15" t="s">
        <v>68</v>
      </c>
      <c r="I4" s="44" t="s">
        <v>39</v>
      </c>
      <c r="J4" s="16" t="s">
        <v>40</v>
      </c>
      <c r="K4" s="26"/>
      <c r="L4" s="15" t="s">
        <v>41</v>
      </c>
      <c r="N4" s="32"/>
    </row>
    <row r="5" spans="1:14" ht="23.45" customHeight="1">
      <c r="A5" s="13">
        <v>2</v>
      </c>
      <c r="B5" s="26" t="s">
        <v>42</v>
      </c>
      <c r="C5" s="26" t="s">
        <v>43</v>
      </c>
      <c r="D5" s="22">
        <v>1992</v>
      </c>
      <c r="E5" s="22">
        <v>1</v>
      </c>
      <c r="F5" s="22">
        <v>11</v>
      </c>
      <c r="G5" s="14">
        <f t="shared" ref="G5:G68" si="1">DATE(D5,E5,F5)</f>
        <v>33614</v>
      </c>
      <c r="H5" s="15" t="s">
        <v>69</v>
      </c>
      <c r="I5" s="44" t="s">
        <v>39</v>
      </c>
      <c r="J5" s="16" t="s">
        <v>40</v>
      </c>
      <c r="K5" s="26"/>
      <c r="L5" s="15" t="s">
        <v>41</v>
      </c>
      <c r="N5" s="32"/>
    </row>
    <row r="6" spans="1:14" ht="23.45" customHeight="1">
      <c r="A6" s="13">
        <v>3</v>
      </c>
      <c r="B6" s="26" t="s">
        <v>44</v>
      </c>
      <c r="C6" s="26" t="s">
        <v>45</v>
      </c>
      <c r="D6" s="22">
        <v>1996</v>
      </c>
      <c r="E6" s="22">
        <v>12</v>
      </c>
      <c r="F6" s="22">
        <v>28</v>
      </c>
      <c r="G6" s="14">
        <f t="shared" si="1"/>
        <v>35427</v>
      </c>
      <c r="H6" s="15" t="s">
        <v>70</v>
      </c>
      <c r="I6" s="44" t="s">
        <v>39</v>
      </c>
      <c r="J6" s="16" t="s">
        <v>40</v>
      </c>
      <c r="K6" s="26"/>
      <c r="L6" s="15" t="s">
        <v>41</v>
      </c>
      <c r="N6" s="32"/>
    </row>
    <row r="7" spans="1:14" ht="23.45" customHeight="1">
      <c r="A7" s="13">
        <v>4</v>
      </c>
      <c r="B7" s="26" t="s">
        <v>46</v>
      </c>
      <c r="C7" s="26" t="s">
        <v>47</v>
      </c>
      <c r="D7" s="22">
        <v>2007</v>
      </c>
      <c r="E7" s="22">
        <v>11</v>
      </c>
      <c r="F7" s="22">
        <v>14</v>
      </c>
      <c r="G7" s="14">
        <f t="shared" si="1"/>
        <v>39400</v>
      </c>
      <c r="H7" s="15" t="s">
        <v>71</v>
      </c>
      <c r="I7" s="44" t="s">
        <v>39</v>
      </c>
      <c r="J7" s="16" t="s">
        <v>40</v>
      </c>
      <c r="K7" s="26"/>
      <c r="L7" s="15" t="s">
        <v>41</v>
      </c>
      <c r="N7" s="32"/>
    </row>
    <row r="8" spans="1:14" ht="23.45" customHeight="1">
      <c r="A8" s="13">
        <v>5</v>
      </c>
      <c r="B8" s="26" t="s">
        <v>48</v>
      </c>
      <c r="C8" s="26" t="s">
        <v>49</v>
      </c>
      <c r="D8" s="22">
        <v>2007</v>
      </c>
      <c r="E8" s="22">
        <v>11</v>
      </c>
      <c r="F8" s="22">
        <v>30</v>
      </c>
      <c r="G8" s="14">
        <f t="shared" si="1"/>
        <v>39416</v>
      </c>
      <c r="H8" s="15" t="s">
        <v>72</v>
      </c>
      <c r="I8" s="44" t="s">
        <v>39</v>
      </c>
      <c r="J8" s="16" t="s">
        <v>40</v>
      </c>
      <c r="K8" s="26"/>
      <c r="L8" s="15" t="s">
        <v>41</v>
      </c>
      <c r="N8" s="32"/>
    </row>
    <row r="9" spans="1:14" ht="23.45" customHeight="1">
      <c r="A9" s="13">
        <v>6</v>
      </c>
      <c r="B9" s="26" t="s">
        <v>50</v>
      </c>
      <c r="C9" s="26" t="s">
        <v>51</v>
      </c>
      <c r="D9" s="22">
        <v>2008</v>
      </c>
      <c r="E9" s="22">
        <v>12</v>
      </c>
      <c r="F9" s="22">
        <v>25</v>
      </c>
      <c r="G9" s="14">
        <f t="shared" si="1"/>
        <v>39807</v>
      </c>
      <c r="H9" s="15" t="s">
        <v>73</v>
      </c>
      <c r="I9" s="44" t="s">
        <v>39</v>
      </c>
      <c r="J9" s="16" t="s">
        <v>40</v>
      </c>
      <c r="K9" s="26"/>
      <c r="L9" s="15" t="s">
        <v>41</v>
      </c>
      <c r="N9" s="32"/>
    </row>
    <row r="10" spans="1:14" ht="23.45" customHeight="1">
      <c r="A10" s="13">
        <v>7</v>
      </c>
      <c r="B10" s="26" t="s">
        <v>52</v>
      </c>
      <c r="C10" s="26" t="s">
        <v>53</v>
      </c>
      <c r="D10" s="22">
        <v>2010</v>
      </c>
      <c r="E10" s="22">
        <v>2</v>
      </c>
      <c r="F10" s="22">
        <v>24</v>
      </c>
      <c r="G10" s="14">
        <f t="shared" si="1"/>
        <v>40233</v>
      </c>
      <c r="H10" s="15" t="s">
        <v>74</v>
      </c>
      <c r="I10" s="44" t="s">
        <v>39</v>
      </c>
      <c r="J10" s="16" t="s">
        <v>40</v>
      </c>
      <c r="K10" s="26"/>
      <c r="L10" s="15" t="s">
        <v>41</v>
      </c>
      <c r="N10" s="32"/>
    </row>
    <row r="11" spans="1:14" ht="23.45" customHeight="1">
      <c r="A11" s="13">
        <v>8</v>
      </c>
      <c r="B11" s="26" t="s">
        <v>54</v>
      </c>
      <c r="C11" s="26" t="s">
        <v>55</v>
      </c>
      <c r="D11" s="22">
        <v>2001</v>
      </c>
      <c r="E11" s="22">
        <v>5</v>
      </c>
      <c r="F11" s="22">
        <v>29</v>
      </c>
      <c r="G11" s="14">
        <f t="shared" si="1"/>
        <v>37040</v>
      </c>
      <c r="H11" s="15" t="s">
        <v>75</v>
      </c>
      <c r="I11" s="44" t="s">
        <v>39</v>
      </c>
      <c r="J11" s="16" t="s">
        <v>40</v>
      </c>
      <c r="K11" s="26"/>
      <c r="L11" s="15" t="s">
        <v>41</v>
      </c>
      <c r="N11" s="32"/>
    </row>
    <row r="12" spans="1:14" ht="23.45" customHeight="1">
      <c r="A12" s="13">
        <v>9</v>
      </c>
      <c r="B12" s="26" t="s">
        <v>56</v>
      </c>
      <c r="C12" s="26" t="s">
        <v>57</v>
      </c>
      <c r="D12" s="22">
        <v>1994</v>
      </c>
      <c r="E12" s="22">
        <v>9</v>
      </c>
      <c r="F12" s="22">
        <v>29</v>
      </c>
      <c r="G12" s="14">
        <f t="shared" si="1"/>
        <v>34606</v>
      </c>
      <c r="H12" s="15" t="s">
        <v>76</v>
      </c>
      <c r="I12" s="44" t="s">
        <v>39</v>
      </c>
      <c r="J12" s="16" t="s">
        <v>40</v>
      </c>
      <c r="K12" s="26"/>
      <c r="L12" s="15" t="s">
        <v>41</v>
      </c>
      <c r="N12" s="32"/>
    </row>
    <row r="13" spans="1:14" ht="23.45" customHeight="1">
      <c r="A13" s="13">
        <v>10</v>
      </c>
      <c r="B13" s="26" t="s">
        <v>58</v>
      </c>
      <c r="C13" s="26" t="s">
        <v>59</v>
      </c>
      <c r="D13" s="22">
        <v>2007</v>
      </c>
      <c r="E13" s="22">
        <v>1</v>
      </c>
      <c r="F13" s="22">
        <v>15</v>
      </c>
      <c r="G13" s="14">
        <f t="shared" si="1"/>
        <v>39097</v>
      </c>
      <c r="H13" s="15" t="s">
        <v>77</v>
      </c>
      <c r="I13" s="44" t="s">
        <v>39</v>
      </c>
      <c r="J13" s="16" t="s">
        <v>40</v>
      </c>
      <c r="K13" s="26"/>
      <c r="L13" s="15" t="s">
        <v>41</v>
      </c>
      <c r="N13" s="32"/>
    </row>
    <row r="14" spans="1:14" ht="23.45" customHeight="1">
      <c r="A14" s="13">
        <v>11</v>
      </c>
      <c r="B14" s="26" t="s">
        <v>58</v>
      </c>
      <c r="C14" s="26" t="s">
        <v>60</v>
      </c>
      <c r="D14" s="22">
        <v>2005</v>
      </c>
      <c r="E14" s="22">
        <v>9</v>
      </c>
      <c r="F14" s="22">
        <v>22</v>
      </c>
      <c r="G14" s="14">
        <f t="shared" si="1"/>
        <v>38617</v>
      </c>
      <c r="H14" s="15" t="s">
        <v>78</v>
      </c>
      <c r="I14" s="44" t="s">
        <v>39</v>
      </c>
      <c r="J14" s="16" t="s">
        <v>40</v>
      </c>
      <c r="K14" s="26"/>
      <c r="L14" s="15" t="s">
        <v>41</v>
      </c>
      <c r="N14" s="32"/>
    </row>
    <row r="15" spans="1:14" ht="23.45" customHeight="1">
      <c r="A15" s="13">
        <v>12</v>
      </c>
      <c r="B15" s="26" t="s">
        <v>61</v>
      </c>
      <c r="C15" s="26" t="s">
        <v>62</v>
      </c>
      <c r="D15" s="22">
        <v>1997</v>
      </c>
      <c r="E15" s="22">
        <v>4</v>
      </c>
      <c r="F15" s="22">
        <v>10</v>
      </c>
      <c r="G15" s="14">
        <f t="shared" si="1"/>
        <v>35530</v>
      </c>
      <c r="H15" s="15" t="s">
        <v>79</v>
      </c>
      <c r="I15" s="44" t="s">
        <v>39</v>
      </c>
      <c r="J15" s="16" t="s">
        <v>40</v>
      </c>
      <c r="K15" s="26"/>
      <c r="L15" s="15" t="s">
        <v>41</v>
      </c>
      <c r="N15" s="32"/>
    </row>
    <row r="16" spans="1:14" ht="23.45" customHeight="1">
      <c r="A16" s="13">
        <v>13</v>
      </c>
      <c r="B16" s="26" t="s">
        <v>63</v>
      </c>
      <c r="C16" s="26" t="s">
        <v>64</v>
      </c>
      <c r="D16" s="22">
        <v>1989</v>
      </c>
      <c r="E16" s="22">
        <v>2</v>
      </c>
      <c r="F16" s="22">
        <v>7</v>
      </c>
      <c r="G16" s="14">
        <f t="shared" si="1"/>
        <v>32546</v>
      </c>
      <c r="H16" s="15" t="s">
        <v>80</v>
      </c>
      <c r="I16" s="44" t="s">
        <v>39</v>
      </c>
      <c r="J16" s="16" t="s">
        <v>40</v>
      </c>
      <c r="K16" s="26"/>
      <c r="L16" s="15" t="s">
        <v>41</v>
      </c>
      <c r="N16" s="32"/>
    </row>
    <row r="17" spans="1:14" ht="23.45" customHeight="1">
      <c r="A17" s="13">
        <v>14</v>
      </c>
      <c r="B17" s="26" t="s">
        <v>65</v>
      </c>
      <c r="C17" s="26" t="s">
        <v>66</v>
      </c>
      <c r="D17" s="22">
        <v>2012</v>
      </c>
      <c r="E17" s="22">
        <v>3</v>
      </c>
      <c r="F17" s="22">
        <v>22</v>
      </c>
      <c r="G17" s="14">
        <f t="shared" si="1"/>
        <v>40990</v>
      </c>
      <c r="H17" s="15" t="s">
        <v>81</v>
      </c>
      <c r="I17" s="44" t="s">
        <v>39</v>
      </c>
      <c r="J17" s="16" t="s">
        <v>40</v>
      </c>
      <c r="K17" s="26"/>
      <c r="L17" s="15" t="s">
        <v>41</v>
      </c>
      <c r="N17" s="32"/>
    </row>
    <row r="18" spans="1:14" ht="23.45" customHeight="1">
      <c r="A18" s="13">
        <v>15</v>
      </c>
      <c r="B18" s="26" t="s">
        <v>42</v>
      </c>
      <c r="C18" s="26" t="s">
        <v>53</v>
      </c>
      <c r="D18" s="22">
        <v>2006</v>
      </c>
      <c r="E18" s="22">
        <v>1</v>
      </c>
      <c r="F18" s="22">
        <v>26</v>
      </c>
      <c r="G18" s="14">
        <f t="shared" si="1"/>
        <v>38743</v>
      </c>
      <c r="H18" s="15"/>
      <c r="I18" s="44" t="s">
        <v>39</v>
      </c>
      <c r="J18" s="16"/>
      <c r="K18" s="16" t="s">
        <v>67</v>
      </c>
      <c r="L18" s="15" t="s">
        <v>41</v>
      </c>
      <c r="N18" s="32"/>
    </row>
    <row r="19" spans="1:14" ht="23.45" customHeight="1">
      <c r="A19" s="13">
        <v>16</v>
      </c>
      <c r="B19" s="26" t="s">
        <v>42</v>
      </c>
      <c r="C19" s="26" t="s">
        <v>43</v>
      </c>
      <c r="D19" s="22">
        <v>1997</v>
      </c>
      <c r="E19" s="22">
        <v>4</v>
      </c>
      <c r="F19" s="22">
        <v>23</v>
      </c>
      <c r="G19" s="14">
        <f t="shared" si="1"/>
        <v>35543</v>
      </c>
      <c r="H19" s="15" t="s">
        <v>82</v>
      </c>
      <c r="I19" s="44" t="s">
        <v>39</v>
      </c>
      <c r="J19" s="16" t="s">
        <v>40</v>
      </c>
      <c r="K19" s="26"/>
      <c r="L19" s="15" t="s">
        <v>41</v>
      </c>
      <c r="N19" s="32"/>
    </row>
    <row r="20" spans="1:14" ht="23.45" customHeight="1">
      <c r="A20" s="13">
        <v>17</v>
      </c>
      <c r="B20" s="26" t="s">
        <v>83</v>
      </c>
      <c r="C20" s="26" t="s">
        <v>84</v>
      </c>
      <c r="D20" s="22">
        <v>2006</v>
      </c>
      <c r="E20" s="22">
        <v>1</v>
      </c>
      <c r="F20" s="22">
        <v>26</v>
      </c>
      <c r="G20" s="14">
        <f t="shared" si="1"/>
        <v>38743</v>
      </c>
      <c r="H20" s="15" t="s">
        <v>85</v>
      </c>
      <c r="I20" s="44" t="s">
        <v>39</v>
      </c>
      <c r="J20" s="16" t="s">
        <v>40</v>
      </c>
      <c r="K20" s="26"/>
      <c r="L20" s="15" t="s">
        <v>41</v>
      </c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642" yWindow="629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Rusin</v>
      </c>
      <c r="C2" s="4" t="str">
        <f>obrazac!B4</f>
        <v>Hornjak</v>
      </c>
      <c r="D2" s="4" t="str">
        <f>obrazac!C4</f>
        <v>Stwfan</v>
      </c>
      <c r="E2" s="39">
        <f>obrazac!G4</f>
        <v>37519</v>
      </c>
      <c r="F2" s="4" t="str">
        <f>obrazac!H4</f>
        <v>002552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Rusin</v>
      </c>
      <c r="C3" s="4" t="str">
        <f>obrazac!B5</f>
        <v>Sabadoš</v>
      </c>
      <c r="D3" s="4" t="str">
        <f>obrazac!C5</f>
        <v>Mihajlo</v>
      </c>
      <c r="E3" s="39">
        <f>obrazac!G5</f>
        <v>33614</v>
      </c>
      <c r="F3" s="4" t="str">
        <f>obrazac!H5</f>
        <v>001095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Rusin</v>
      </c>
      <c r="C4" s="4" t="str">
        <f>obrazac!B6</f>
        <v>Kostelnik</v>
      </c>
      <c r="D4" s="4" t="str">
        <f>obrazac!C6</f>
        <v>Toni</v>
      </c>
      <c r="E4" s="39">
        <f>obrazac!G6</f>
        <v>35427</v>
      </c>
      <c r="F4" s="4" t="str">
        <f>obrazac!H6</f>
        <v>001098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Rusin</v>
      </c>
      <c r="C5" s="4" t="str">
        <f>obrazac!B7</f>
        <v>Kološnjaji</v>
      </c>
      <c r="D5" s="4" t="str">
        <f>obrazac!C7</f>
        <v>Stefan</v>
      </c>
      <c r="E5" s="39">
        <f>obrazac!G7</f>
        <v>39400</v>
      </c>
      <c r="F5" s="4" t="str">
        <f>obrazac!H7</f>
        <v>001786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Rusin</v>
      </c>
      <c r="C6" s="4" t="str">
        <f>obrazac!B8</f>
        <v>Šanta</v>
      </c>
      <c r="D6" s="4" t="str">
        <f>obrazac!C8</f>
        <v>Aleksandar</v>
      </c>
      <c r="E6" s="39">
        <f>obrazac!G8</f>
        <v>39416</v>
      </c>
      <c r="F6" s="4" t="str">
        <f>obrazac!H8</f>
        <v>001785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Rusin</v>
      </c>
      <c r="C7" s="4" t="str">
        <f>obrazac!B9</f>
        <v>Fejdi</v>
      </c>
      <c r="D7" s="4" t="str">
        <f>obrazac!C9</f>
        <v>Igor</v>
      </c>
      <c r="E7" s="39">
        <f>obrazac!G9</f>
        <v>39807</v>
      </c>
      <c r="F7" s="4" t="str">
        <f>obrazac!H9</f>
        <v>002006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Rusin</v>
      </c>
      <c r="C8" s="4" t="str">
        <f>obrazac!B10</f>
        <v>Makaji</v>
      </c>
      <c r="D8" s="4" t="str">
        <f>obrazac!C10</f>
        <v>Matej</v>
      </c>
      <c r="E8" s="39">
        <f>obrazac!G10</f>
        <v>40233</v>
      </c>
      <c r="F8" s="4" t="str">
        <f>obrazac!H10</f>
        <v>002005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Rusin</v>
      </c>
      <c r="C9" s="4" t="str">
        <f>obrazac!B11</f>
        <v>Čizmar</v>
      </c>
      <c r="D9" s="4" t="str">
        <f>obrazac!C11</f>
        <v>Ivan</v>
      </c>
      <c r="E9" s="39">
        <f>obrazac!G11</f>
        <v>37040</v>
      </c>
      <c r="F9" s="4" t="str">
        <f>obrazac!H11</f>
        <v>001392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Rusin</v>
      </c>
      <c r="C10" s="4" t="str">
        <f>obrazac!B12</f>
        <v>Vislavski</v>
      </c>
      <c r="D10" s="4" t="str">
        <f>obrazac!C12</f>
        <v>Miroslav</v>
      </c>
      <c r="E10" s="39">
        <f>obrazac!G12</f>
        <v>34606</v>
      </c>
      <c r="F10" s="4" t="str">
        <f>obrazac!H12</f>
        <v>001094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Rusin</v>
      </c>
      <c r="C11" s="4" t="str">
        <f>obrazac!B13</f>
        <v>Šomođi</v>
      </c>
      <c r="D11" s="4" t="str">
        <f>obrazac!C13</f>
        <v>Željko</v>
      </c>
      <c r="E11" s="39">
        <f>obrazac!G13</f>
        <v>39097</v>
      </c>
      <c r="F11" s="4" t="str">
        <f>obrazac!H13</f>
        <v>001896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Rusin</v>
      </c>
      <c r="C12" s="4" t="str">
        <f>obrazac!B14</f>
        <v>Šomođi</v>
      </c>
      <c r="D12" s="4" t="str">
        <f>obrazac!C14</f>
        <v>Veljko</v>
      </c>
      <c r="E12" s="39">
        <f>obrazac!G14</f>
        <v>38617</v>
      </c>
      <c r="F12" s="4" t="str">
        <f>obrazac!H14</f>
        <v>002004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Rusin</v>
      </c>
      <c r="C13" s="4" t="str">
        <f>obrazac!B15</f>
        <v>Kovač</v>
      </c>
      <c r="D13" s="4" t="str">
        <f>obrazac!C15</f>
        <v>Boris</v>
      </c>
      <c r="E13" s="39">
        <f>obrazac!G15</f>
        <v>35530</v>
      </c>
      <c r="F13" s="4" t="str">
        <f>obrazac!H15</f>
        <v>001106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Rusin</v>
      </c>
      <c r="C14" s="4" t="str">
        <f>obrazac!B16</f>
        <v>Kovačević</v>
      </c>
      <c r="D14" s="4" t="str">
        <f>obrazac!C16</f>
        <v>Marijan</v>
      </c>
      <c r="E14" s="39">
        <f>obrazac!G16</f>
        <v>32546</v>
      </c>
      <c r="F14" s="4" t="str">
        <f>obrazac!H16</f>
        <v>001099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Rusin</v>
      </c>
      <c r="C15" s="4" t="str">
        <f>obrazac!B17</f>
        <v>Pašo</v>
      </c>
      <c r="D15" s="4" t="str">
        <f>obrazac!C17</f>
        <v>Martin</v>
      </c>
      <c r="E15" s="39">
        <f>obrazac!G17</f>
        <v>40990</v>
      </c>
      <c r="F15" s="4" t="str">
        <f>obrazac!H17</f>
        <v>002565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Rusin</v>
      </c>
      <c r="C16" s="4" t="str">
        <f>obrazac!B18</f>
        <v>Sabadoš</v>
      </c>
      <c r="D16" s="4" t="str">
        <f>obrazac!C18</f>
        <v>Matej</v>
      </c>
      <c r="E16" s="39">
        <f>obrazac!G18</f>
        <v>38743</v>
      </c>
      <c r="F16" s="4">
        <f>obrazac!H18</f>
        <v>0</v>
      </c>
      <c r="G16" s="4">
        <f>obrazac!J18</f>
        <v>0</v>
      </c>
      <c r="H16" s="4" t="str">
        <f>obrazac!K18</f>
        <v>Dvojna registracija 
za drugi klub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Rusin</v>
      </c>
      <c r="C17" s="4" t="str">
        <f>obrazac!B19</f>
        <v>Sabadoš</v>
      </c>
      <c r="D17" s="4" t="str">
        <f>obrazac!C19</f>
        <v>Mihajlo</v>
      </c>
      <c r="E17" s="39">
        <f>obrazac!G19</f>
        <v>35543</v>
      </c>
      <c r="F17" s="4" t="str">
        <f>obrazac!H19</f>
        <v>003083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Rusin</v>
      </c>
      <c r="C18" s="4" t="str">
        <f>obrazac!B20</f>
        <v>Bučko</v>
      </c>
      <c r="D18" s="4" t="str">
        <f>obrazac!C20</f>
        <v>Sani</v>
      </c>
      <c r="E18" s="39">
        <f>obrazac!G20</f>
        <v>38743</v>
      </c>
      <c r="F18" s="4" t="str">
        <f>obrazac!H20</f>
        <v>002566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Rusin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Rusin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Rusin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Rusin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Rusin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Rusin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Rusin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Rusin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Rusin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Rusin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Rusin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Rusin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Rusin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Rusin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Rusin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Rusin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Rusin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Rusin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Rusin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Rusin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Rusin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Rusin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Rusin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Rusin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Rusin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Rusin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Rusin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Rusin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Rusin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Rusin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Rusin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Rusin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Rusin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Rusin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Rusin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Rusin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Rusin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Rusin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Rusin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Rusin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Rusin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Rusin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Rusin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Rusin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Rusin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Rusin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Rusin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Rusin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Rusin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Rusin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Rusin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Rusin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Rusin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Rusin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Rusin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Rusin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Rusin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Rusin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Rusin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Rusin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Rusin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Rusin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Rusin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Rusin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Rusin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Rusin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Rusin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Rusin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Rusin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Rusin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Rusin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Rusin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 </cp:lastModifiedBy>
  <cp:lastPrinted>2021-07-28T12:30:37Z</cp:lastPrinted>
  <dcterms:created xsi:type="dcterms:W3CDTF">2010-04-06T09:57:42Z</dcterms:created>
  <dcterms:modified xsi:type="dcterms:W3CDTF">2021-08-03T18:56:18Z</dcterms:modified>
</cp:coreProperties>
</file>